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Годовой отчет 2020\"/>
    </mc:Choice>
  </mc:AlternateContent>
  <bookViews>
    <workbookView xWindow="0" yWindow="0" windowWidth="28800" windowHeight="12435"/>
  </bookViews>
  <sheets>
    <sheet name="5. прил источники 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1" l="1"/>
  <c r="D77" i="1"/>
  <c r="E75" i="1"/>
  <c r="E74" i="1" s="1"/>
  <c r="D75" i="1"/>
  <c r="D74" i="1" s="1"/>
  <c r="E72" i="1"/>
  <c r="E71" i="1" s="1"/>
  <c r="E70" i="1" s="1"/>
  <c r="D72" i="1"/>
  <c r="D71" i="1" s="1"/>
  <c r="D70" i="1" s="1"/>
  <c r="C72" i="1"/>
  <c r="C71" i="1"/>
  <c r="C70" i="1" s="1"/>
  <c r="E68" i="1"/>
  <c r="E67" i="1" s="1"/>
  <c r="E64" i="1" s="1"/>
  <c r="D68" i="1"/>
  <c r="C68" i="1"/>
  <c r="C67" i="1" s="1"/>
  <c r="D67" i="1"/>
  <c r="D64" i="1" s="1"/>
  <c r="D62" i="1"/>
  <c r="E60" i="1"/>
  <c r="E59" i="1"/>
  <c r="E57" i="1"/>
  <c r="D57" i="1"/>
  <c r="C57" i="1"/>
  <c r="E55" i="1"/>
  <c r="E54" i="1" s="1"/>
  <c r="D55" i="1"/>
  <c r="C55" i="1"/>
  <c r="C54" i="1" s="1"/>
  <c r="D54" i="1"/>
  <c r="E51" i="1"/>
  <c r="D51" i="1"/>
  <c r="C51" i="1"/>
  <c r="E49" i="1"/>
  <c r="E48" i="1"/>
  <c r="E46" i="1"/>
  <c r="D46" i="1"/>
  <c r="C46" i="1"/>
  <c r="E44" i="1"/>
  <c r="E43" i="1" s="1"/>
  <c r="E42" i="1" s="1"/>
  <c r="D44" i="1"/>
  <c r="C44" i="1"/>
  <c r="C43" i="1" s="1"/>
  <c r="D43" i="1"/>
  <c r="E40" i="1"/>
  <c r="D40" i="1"/>
  <c r="D61" i="1" s="1"/>
  <c r="D60" i="1" s="1"/>
  <c r="D59" i="1" s="1"/>
  <c r="D42" i="1" s="1"/>
  <c r="C40" i="1"/>
  <c r="C61" i="1" s="1"/>
  <c r="C60" i="1" s="1"/>
  <c r="C59" i="1" s="1"/>
  <c r="E38" i="1"/>
  <c r="E37" i="1" s="1"/>
  <c r="D38" i="1"/>
  <c r="D50" i="1" s="1"/>
  <c r="D49" i="1" s="1"/>
  <c r="D48" i="1" s="1"/>
  <c r="C38" i="1"/>
  <c r="C37" i="1" s="1"/>
  <c r="D37" i="1"/>
  <c r="E35" i="1"/>
  <c r="D35" i="1"/>
  <c r="C35" i="1"/>
  <c r="E33" i="1"/>
  <c r="D33" i="1"/>
  <c r="D32" i="1" s="1"/>
  <c r="C33" i="1"/>
  <c r="E32" i="1"/>
  <c r="C32" i="1"/>
  <c r="E30" i="1"/>
  <c r="D30" i="1"/>
  <c r="D27" i="1" s="1"/>
  <c r="C30" i="1"/>
  <c r="E28" i="1"/>
  <c r="E27" i="1" s="1"/>
  <c r="E26" i="1" s="1"/>
  <c r="D28" i="1"/>
  <c r="C28" i="1"/>
  <c r="C27" i="1" s="1"/>
  <c r="E25" i="1"/>
  <c r="D25" i="1"/>
  <c r="C25" i="1"/>
  <c r="D26" i="1" l="1"/>
  <c r="C50" i="1"/>
  <c r="C49" i="1" s="1"/>
  <c r="C48" i="1" s="1"/>
  <c r="C42" i="1" s="1"/>
  <c r="C26" i="1" s="1"/>
</calcChain>
</file>

<file path=xl/comments1.xml><?xml version="1.0" encoding="utf-8"?>
<comments xmlns="http://schemas.openxmlformats.org/spreadsheetml/2006/main">
  <authors>
    <author>Nikolaeva</author>
  </authors>
  <commentList>
    <comment ref="C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<sst xmlns="http://schemas.openxmlformats.org/spreadsheetml/2006/main" count="163" uniqueCount="160">
  <si>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</si>
  <si>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</si>
  <si>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</si>
  <si>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</si>
  <si>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</si>
  <si>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Приложение № 5</t>
  </si>
  <si>
    <t xml:space="preserve">ФАТИЧЕСКИЕ ИСТОЧНИКИ  ВНУТРЕННЕГО ФИНАНСИРОВАНИЯ  </t>
  </si>
  <si>
    <t>ДЕФИЦИТА  БЮДЖЕТА ГОРОДСКОГО ОКРУГА ДОМОДЕДОВО за 2020 ГОД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</si>
  <si>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</si>
  <si>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</si>
  <si>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</si>
  <si>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Утвержденный план</t>
  </si>
  <si>
    <t>Уточненный план</t>
  </si>
  <si>
    <t>Исполнено</t>
  </si>
  <si>
    <t>Дефицит бюджета городского округа</t>
  </si>
  <si>
    <t>Источники внутреннего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</si>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</sst>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,"/>
    <numFmt numFmtId="166" formatCode="#,##0.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Fill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9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5" fillId="0" borderId="0" xfId="0" applyFont="1"/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165" fontId="9" fillId="0" borderId="7" xfId="0" applyNumberFormat="1" applyFont="1" applyFill="1" applyBorder="1" applyAlignment="1">
      <alignment horizontal="right" vertical="center"/>
    </xf>
    <xf numFmtId="0" fontId="10" fillId="0" borderId="7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 applyProtection="1">
      <alignment horizontal="center" vertical="top" wrapText="1"/>
      <protection hidden="1"/>
    </xf>
    <xf numFmtId="0" fontId="12" fillId="0" borderId="7" xfId="0" applyFont="1" applyBorder="1" applyAlignment="1" applyProtection="1">
      <alignment horizontal="justify" vertical="top" wrapText="1"/>
      <protection hidden="1"/>
    </xf>
    <xf numFmtId="0" fontId="13" fillId="0" borderId="7" xfId="0" applyFont="1" applyBorder="1" applyAlignment="1" applyProtection="1">
      <alignment horizontal="justify" vertical="top" wrapText="1"/>
      <protection hidden="1"/>
    </xf>
    <xf numFmtId="0" fontId="14" fillId="0" borderId="7" xfId="0" applyFont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 applyProtection="1">
      <alignment horizontal="justify" vertical="top" wrapText="1"/>
      <protection hidden="1"/>
    </xf>
    <xf numFmtId="0" fontId="15" fillId="0" borderId="7" xfId="0" applyFont="1" applyBorder="1" applyAlignment="1" applyProtection="1">
      <alignment horizontal="center" vertical="top" wrapText="1"/>
      <protection hidden="1"/>
    </xf>
    <xf numFmtId="0" fontId="15" fillId="0" borderId="7" xfId="0" applyFont="1" applyBorder="1" applyAlignment="1" applyProtection="1">
      <alignment horizontal="justify" vertical="top" wrapText="1"/>
      <protection hidden="1"/>
    </xf>
    <xf numFmtId="0" fontId="16" fillId="0" borderId="0" xfId="0" applyFont="1" applyProtection="1">
      <protection hidden="1"/>
    </xf>
    <xf numFmtId="0" fontId="17" fillId="0" borderId="7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66" fontId="18" fillId="0" borderId="7" xfId="0" applyNumberFormat="1" applyFont="1" applyFill="1" applyBorder="1" applyProtection="1">
      <protection hidden="1"/>
    </xf>
    <xf numFmtId="166" fontId="19" fillId="0" borderId="7" xfId="0" applyNumberFormat="1" applyFont="1" applyFill="1" applyBorder="1" applyProtection="1">
      <protection hidden="1"/>
    </xf>
    <xf numFmtId="0" fontId="10" fillId="0" borderId="8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vertical="top" wrapText="1"/>
      <protection hidden="1"/>
    </xf>
    <xf numFmtId="166" fontId="20" fillId="0" borderId="8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17" fillId="0" borderId="9" xfId="0" applyFont="1" applyBorder="1" applyAlignment="1" applyProtection="1">
      <alignment vertical="top" wrapText="1"/>
      <protection hidden="1"/>
    </xf>
    <xf numFmtId="166" fontId="18" fillId="2" borderId="9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vertical="top" wrapText="1"/>
      <protection hidden="1"/>
    </xf>
    <xf numFmtId="166" fontId="19" fillId="2" borderId="9" xfId="0" applyNumberFormat="1" applyFont="1" applyFill="1" applyBorder="1" applyProtection="1">
      <protection hidden="1"/>
    </xf>
    <xf numFmtId="0" fontId="10" fillId="0" borderId="9" xfId="0" applyFont="1" applyBorder="1" applyAlignment="1" applyProtection="1">
      <alignment horizontal="center" vertical="top" wrapText="1"/>
      <protection hidden="1"/>
    </xf>
    <xf numFmtId="0" fontId="10" fillId="0" borderId="9" xfId="0" applyFont="1" applyBorder="1" applyAlignment="1" applyProtection="1">
      <alignment horizontal="justify" vertical="top" wrapText="1"/>
      <protection hidden="1"/>
    </xf>
    <xf numFmtId="164" fontId="18" fillId="0" borderId="9" xfId="0" applyNumberFormat="1" applyFont="1" applyFill="1" applyBorder="1" applyProtection="1">
      <protection hidden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0" fontId="7" fillId="0" borderId="9" xfId="0" applyFont="1" applyBorder="1" applyAlignment="1" applyProtection="1">
      <alignment horizontal="justify" vertical="top" wrapText="1"/>
      <protection hidden="1"/>
    </xf>
    <xf numFmtId="167" fontId="18" fillId="0" borderId="9" xfId="0" applyNumberFormat="1" applyFont="1" applyFill="1" applyBorder="1" applyProtection="1">
      <protection hidden="1"/>
    </xf>
    <xf numFmtId="49" fontId="4" fillId="0" borderId="0" xfId="1" applyNumberFormat="1" applyFont="1" applyFill="1" applyAlignment="1" applyProtection="1">
      <alignment horizontal="left"/>
      <protection hidden="1"/>
    </xf>
    <xf numFmtId="0" fontId="8" fillId="0" borderId="7" xfId="0" applyFont="1" applyBorder="1" applyAlignment="1" applyProtection="1">
      <alignment horizontal="left"/>
      <protection hidden="1"/>
    </xf>
    <xf numFmtId="3" fontId="6" fillId="0" borderId="0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1" fillId="0" borderId="4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0%20&#1075;&#1086;&#1076;%20(&#1076;&#1086;%2031.03.2021)/&#1055;&#1088;&#1086;&#1077;&#1082;&#1090;%20&#1086;&#1090;&#1095;&#1077;&#1090;&#1072;/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>
        <row r="158">
          <cell r="D158">
            <v>8730654720</v>
          </cell>
          <cell r="E158">
            <v>8248188761.8400002</v>
          </cell>
          <cell r="F158">
            <v>8598201578.0900002</v>
          </cell>
        </row>
      </sheetData>
      <sheetData sheetId="1"/>
      <sheetData sheetId="2">
        <row r="1101">
          <cell r="U1101">
            <v>9165654720</v>
          </cell>
          <cell r="V1101">
            <v>8797287931.3999996</v>
          </cell>
          <cell r="W1101">
            <v>8139480403.0600004</v>
          </cell>
        </row>
      </sheetData>
      <sheetData sheetId="3"/>
      <sheetData sheetId="4">
        <row r="33">
          <cell r="C33">
            <v>764000000</v>
          </cell>
          <cell r="D33">
            <v>1089000000</v>
          </cell>
        </row>
        <row r="35">
          <cell r="C35">
            <v>-329000000</v>
          </cell>
          <cell r="D35">
            <v>-631000000</v>
          </cell>
        </row>
        <row r="67">
          <cell r="C67">
            <v>0</v>
          </cell>
          <cell r="D67">
            <v>4005000</v>
          </cell>
        </row>
        <row r="70">
          <cell r="C70">
            <v>0</v>
          </cell>
          <cell r="D70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5"/>
  <sheetViews>
    <sheetView tabSelected="1" topLeftCell="A15" workbookViewId="0">
      <selection activeCell="F34" sqref="F34"/>
    </sheetView>
  </sheetViews>
  <sheetFormatPr defaultColWidth="38.5703125" defaultRowHeight="15" x14ac:dyDescent="0.25"/>
  <cols>
    <col min="1" max="1" width="24.5703125" style="1" customWidth="1"/>
    <col min="2" max="2" width="52.5703125" style="1" customWidth="1"/>
    <col min="3" max="3" width="17.42578125" style="1" customWidth="1"/>
    <col min="4" max="4" width="22" style="6" customWidth="1"/>
    <col min="5" max="5" width="17.28515625" style="1" customWidth="1"/>
    <col min="6" max="256" width="38.5703125" style="1"/>
    <col min="257" max="257" width="24.5703125" style="1" customWidth="1"/>
    <col min="258" max="258" width="52.5703125" style="1" customWidth="1"/>
    <col min="259" max="259" width="17.42578125" style="1" customWidth="1"/>
    <col min="260" max="260" width="22" style="1" customWidth="1"/>
    <col min="261" max="261" width="17.28515625" style="1" customWidth="1"/>
    <col min="262" max="512" width="38.5703125" style="1"/>
    <col min="513" max="513" width="24.5703125" style="1" customWidth="1"/>
    <col min="514" max="514" width="52.5703125" style="1" customWidth="1"/>
    <col min="515" max="515" width="17.42578125" style="1" customWidth="1"/>
    <col min="516" max="516" width="22" style="1" customWidth="1"/>
    <col min="517" max="517" width="17.28515625" style="1" customWidth="1"/>
    <col min="518" max="768" width="38.5703125" style="1"/>
    <col min="769" max="769" width="24.5703125" style="1" customWidth="1"/>
    <col min="770" max="770" width="52.5703125" style="1" customWidth="1"/>
    <col min="771" max="771" width="17.42578125" style="1" customWidth="1"/>
    <col min="772" max="772" width="22" style="1" customWidth="1"/>
    <col min="773" max="773" width="17.28515625" style="1" customWidth="1"/>
    <col min="774" max="1024" width="38.5703125" style="1"/>
    <col min="1025" max="1025" width="24.5703125" style="1" customWidth="1"/>
    <col min="1026" max="1026" width="52.5703125" style="1" customWidth="1"/>
    <col min="1027" max="1027" width="17.42578125" style="1" customWidth="1"/>
    <col min="1028" max="1028" width="22" style="1" customWidth="1"/>
    <col min="1029" max="1029" width="17.28515625" style="1" customWidth="1"/>
    <col min="1030" max="1280" width="38.5703125" style="1"/>
    <col min="1281" max="1281" width="24.5703125" style="1" customWidth="1"/>
    <col min="1282" max="1282" width="52.5703125" style="1" customWidth="1"/>
    <col min="1283" max="1283" width="17.42578125" style="1" customWidth="1"/>
    <col min="1284" max="1284" width="22" style="1" customWidth="1"/>
    <col min="1285" max="1285" width="17.28515625" style="1" customWidth="1"/>
    <col min="1286" max="1536" width="38.5703125" style="1"/>
    <col min="1537" max="1537" width="24.5703125" style="1" customWidth="1"/>
    <col min="1538" max="1538" width="52.5703125" style="1" customWidth="1"/>
    <col min="1539" max="1539" width="17.42578125" style="1" customWidth="1"/>
    <col min="1540" max="1540" width="22" style="1" customWidth="1"/>
    <col min="1541" max="1541" width="17.28515625" style="1" customWidth="1"/>
    <col min="1542" max="1792" width="38.5703125" style="1"/>
    <col min="1793" max="1793" width="24.5703125" style="1" customWidth="1"/>
    <col min="1794" max="1794" width="52.5703125" style="1" customWidth="1"/>
    <col min="1795" max="1795" width="17.42578125" style="1" customWidth="1"/>
    <col min="1796" max="1796" width="22" style="1" customWidth="1"/>
    <col min="1797" max="1797" width="17.28515625" style="1" customWidth="1"/>
    <col min="1798" max="2048" width="38.5703125" style="1"/>
    <col min="2049" max="2049" width="24.5703125" style="1" customWidth="1"/>
    <col min="2050" max="2050" width="52.5703125" style="1" customWidth="1"/>
    <col min="2051" max="2051" width="17.42578125" style="1" customWidth="1"/>
    <col min="2052" max="2052" width="22" style="1" customWidth="1"/>
    <col min="2053" max="2053" width="17.28515625" style="1" customWidth="1"/>
    <col min="2054" max="2304" width="38.5703125" style="1"/>
    <col min="2305" max="2305" width="24.5703125" style="1" customWidth="1"/>
    <col min="2306" max="2306" width="52.5703125" style="1" customWidth="1"/>
    <col min="2307" max="2307" width="17.42578125" style="1" customWidth="1"/>
    <col min="2308" max="2308" width="22" style="1" customWidth="1"/>
    <col min="2309" max="2309" width="17.28515625" style="1" customWidth="1"/>
    <col min="2310" max="2560" width="38.5703125" style="1"/>
    <col min="2561" max="2561" width="24.5703125" style="1" customWidth="1"/>
    <col min="2562" max="2562" width="52.5703125" style="1" customWidth="1"/>
    <col min="2563" max="2563" width="17.42578125" style="1" customWidth="1"/>
    <col min="2564" max="2564" width="22" style="1" customWidth="1"/>
    <col min="2565" max="2565" width="17.28515625" style="1" customWidth="1"/>
    <col min="2566" max="2816" width="38.5703125" style="1"/>
    <col min="2817" max="2817" width="24.5703125" style="1" customWidth="1"/>
    <col min="2818" max="2818" width="52.5703125" style="1" customWidth="1"/>
    <col min="2819" max="2819" width="17.42578125" style="1" customWidth="1"/>
    <col min="2820" max="2820" width="22" style="1" customWidth="1"/>
    <col min="2821" max="2821" width="17.28515625" style="1" customWidth="1"/>
    <col min="2822" max="3072" width="38.5703125" style="1"/>
    <col min="3073" max="3073" width="24.5703125" style="1" customWidth="1"/>
    <col min="3074" max="3074" width="52.5703125" style="1" customWidth="1"/>
    <col min="3075" max="3075" width="17.42578125" style="1" customWidth="1"/>
    <col min="3076" max="3076" width="22" style="1" customWidth="1"/>
    <col min="3077" max="3077" width="17.28515625" style="1" customWidth="1"/>
    <col min="3078" max="3328" width="38.5703125" style="1"/>
    <col min="3329" max="3329" width="24.5703125" style="1" customWidth="1"/>
    <col min="3330" max="3330" width="52.5703125" style="1" customWidth="1"/>
    <col min="3331" max="3331" width="17.42578125" style="1" customWidth="1"/>
    <col min="3332" max="3332" width="22" style="1" customWidth="1"/>
    <col min="3333" max="3333" width="17.28515625" style="1" customWidth="1"/>
    <col min="3334" max="3584" width="38.5703125" style="1"/>
    <col min="3585" max="3585" width="24.5703125" style="1" customWidth="1"/>
    <col min="3586" max="3586" width="52.5703125" style="1" customWidth="1"/>
    <col min="3587" max="3587" width="17.42578125" style="1" customWidth="1"/>
    <col min="3588" max="3588" width="22" style="1" customWidth="1"/>
    <col min="3589" max="3589" width="17.28515625" style="1" customWidth="1"/>
    <col min="3590" max="3840" width="38.5703125" style="1"/>
    <col min="3841" max="3841" width="24.5703125" style="1" customWidth="1"/>
    <col min="3842" max="3842" width="52.5703125" style="1" customWidth="1"/>
    <col min="3843" max="3843" width="17.42578125" style="1" customWidth="1"/>
    <col min="3844" max="3844" width="22" style="1" customWidth="1"/>
    <col min="3845" max="3845" width="17.28515625" style="1" customWidth="1"/>
    <col min="3846" max="4096" width="38.5703125" style="1"/>
    <col min="4097" max="4097" width="24.5703125" style="1" customWidth="1"/>
    <col min="4098" max="4098" width="52.5703125" style="1" customWidth="1"/>
    <col min="4099" max="4099" width="17.42578125" style="1" customWidth="1"/>
    <col min="4100" max="4100" width="22" style="1" customWidth="1"/>
    <col min="4101" max="4101" width="17.28515625" style="1" customWidth="1"/>
    <col min="4102" max="4352" width="38.5703125" style="1"/>
    <col min="4353" max="4353" width="24.5703125" style="1" customWidth="1"/>
    <col min="4354" max="4354" width="52.5703125" style="1" customWidth="1"/>
    <col min="4355" max="4355" width="17.42578125" style="1" customWidth="1"/>
    <col min="4356" max="4356" width="22" style="1" customWidth="1"/>
    <col min="4357" max="4357" width="17.28515625" style="1" customWidth="1"/>
    <col min="4358" max="4608" width="38.5703125" style="1"/>
    <col min="4609" max="4609" width="24.5703125" style="1" customWidth="1"/>
    <col min="4610" max="4610" width="52.5703125" style="1" customWidth="1"/>
    <col min="4611" max="4611" width="17.42578125" style="1" customWidth="1"/>
    <col min="4612" max="4612" width="22" style="1" customWidth="1"/>
    <col min="4613" max="4613" width="17.28515625" style="1" customWidth="1"/>
    <col min="4614" max="4864" width="38.5703125" style="1"/>
    <col min="4865" max="4865" width="24.5703125" style="1" customWidth="1"/>
    <col min="4866" max="4866" width="52.5703125" style="1" customWidth="1"/>
    <col min="4867" max="4867" width="17.42578125" style="1" customWidth="1"/>
    <col min="4868" max="4868" width="22" style="1" customWidth="1"/>
    <col min="4869" max="4869" width="17.28515625" style="1" customWidth="1"/>
    <col min="4870" max="5120" width="38.5703125" style="1"/>
    <col min="5121" max="5121" width="24.5703125" style="1" customWidth="1"/>
    <col min="5122" max="5122" width="52.5703125" style="1" customWidth="1"/>
    <col min="5123" max="5123" width="17.42578125" style="1" customWidth="1"/>
    <col min="5124" max="5124" width="22" style="1" customWidth="1"/>
    <col min="5125" max="5125" width="17.28515625" style="1" customWidth="1"/>
    <col min="5126" max="5376" width="38.5703125" style="1"/>
    <col min="5377" max="5377" width="24.5703125" style="1" customWidth="1"/>
    <col min="5378" max="5378" width="52.5703125" style="1" customWidth="1"/>
    <col min="5379" max="5379" width="17.42578125" style="1" customWidth="1"/>
    <col min="5380" max="5380" width="22" style="1" customWidth="1"/>
    <col min="5381" max="5381" width="17.28515625" style="1" customWidth="1"/>
    <col min="5382" max="5632" width="38.5703125" style="1"/>
    <col min="5633" max="5633" width="24.5703125" style="1" customWidth="1"/>
    <col min="5634" max="5634" width="52.5703125" style="1" customWidth="1"/>
    <col min="5635" max="5635" width="17.42578125" style="1" customWidth="1"/>
    <col min="5636" max="5636" width="22" style="1" customWidth="1"/>
    <col min="5637" max="5637" width="17.28515625" style="1" customWidth="1"/>
    <col min="5638" max="5888" width="38.5703125" style="1"/>
    <col min="5889" max="5889" width="24.5703125" style="1" customWidth="1"/>
    <col min="5890" max="5890" width="52.5703125" style="1" customWidth="1"/>
    <col min="5891" max="5891" width="17.42578125" style="1" customWidth="1"/>
    <col min="5892" max="5892" width="22" style="1" customWidth="1"/>
    <col min="5893" max="5893" width="17.28515625" style="1" customWidth="1"/>
    <col min="5894" max="6144" width="38.5703125" style="1"/>
    <col min="6145" max="6145" width="24.5703125" style="1" customWidth="1"/>
    <col min="6146" max="6146" width="52.5703125" style="1" customWidth="1"/>
    <col min="6147" max="6147" width="17.42578125" style="1" customWidth="1"/>
    <col min="6148" max="6148" width="22" style="1" customWidth="1"/>
    <col min="6149" max="6149" width="17.28515625" style="1" customWidth="1"/>
    <col min="6150" max="6400" width="38.5703125" style="1"/>
    <col min="6401" max="6401" width="24.5703125" style="1" customWidth="1"/>
    <col min="6402" max="6402" width="52.5703125" style="1" customWidth="1"/>
    <col min="6403" max="6403" width="17.42578125" style="1" customWidth="1"/>
    <col min="6404" max="6404" width="22" style="1" customWidth="1"/>
    <col min="6405" max="6405" width="17.28515625" style="1" customWidth="1"/>
    <col min="6406" max="6656" width="38.5703125" style="1"/>
    <col min="6657" max="6657" width="24.5703125" style="1" customWidth="1"/>
    <col min="6658" max="6658" width="52.5703125" style="1" customWidth="1"/>
    <col min="6659" max="6659" width="17.42578125" style="1" customWidth="1"/>
    <col min="6660" max="6660" width="22" style="1" customWidth="1"/>
    <col min="6661" max="6661" width="17.28515625" style="1" customWidth="1"/>
    <col min="6662" max="6912" width="38.5703125" style="1"/>
    <col min="6913" max="6913" width="24.5703125" style="1" customWidth="1"/>
    <col min="6914" max="6914" width="52.5703125" style="1" customWidth="1"/>
    <col min="6915" max="6915" width="17.42578125" style="1" customWidth="1"/>
    <col min="6916" max="6916" width="22" style="1" customWidth="1"/>
    <col min="6917" max="6917" width="17.28515625" style="1" customWidth="1"/>
    <col min="6918" max="7168" width="38.5703125" style="1"/>
    <col min="7169" max="7169" width="24.5703125" style="1" customWidth="1"/>
    <col min="7170" max="7170" width="52.5703125" style="1" customWidth="1"/>
    <col min="7171" max="7171" width="17.42578125" style="1" customWidth="1"/>
    <col min="7172" max="7172" width="22" style="1" customWidth="1"/>
    <col min="7173" max="7173" width="17.28515625" style="1" customWidth="1"/>
    <col min="7174" max="7424" width="38.5703125" style="1"/>
    <col min="7425" max="7425" width="24.5703125" style="1" customWidth="1"/>
    <col min="7426" max="7426" width="52.5703125" style="1" customWidth="1"/>
    <col min="7427" max="7427" width="17.42578125" style="1" customWidth="1"/>
    <col min="7428" max="7428" width="22" style="1" customWidth="1"/>
    <col min="7429" max="7429" width="17.28515625" style="1" customWidth="1"/>
    <col min="7430" max="7680" width="38.5703125" style="1"/>
    <col min="7681" max="7681" width="24.5703125" style="1" customWidth="1"/>
    <col min="7682" max="7682" width="52.5703125" style="1" customWidth="1"/>
    <col min="7683" max="7683" width="17.42578125" style="1" customWidth="1"/>
    <col min="7684" max="7684" width="22" style="1" customWidth="1"/>
    <col min="7685" max="7685" width="17.28515625" style="1" customWidth="1"/>
    <col min="7686" max="7936" width="38.5703125" style="1"/>
    <col min="7937" max="7937" width="24.5703125" style="1" customWidth="1"/>
    <col min="7938" max="7938" width="52.5703125" style="1" customWidth="1"/>
    <col min="7939" max="7939" width="17.42578125" style="1" customWidth="1"/>
    <col min="7940" max="7940" width="22" style="1" customWidth="1"/>
    <col min="7941" max="7941" width="17.28515625" style="1" customWidth="1"/>
    <col min="7942" max="8192" width="38.5703125" style="1"/>
    <col min="8193" max="8193" width="24.5703125" style="1" customWidth="1"/>
    <col min="8194" max="8194" width="52.5703125" style="1" customWidth="1"/>
    <col min="8195" max="8195" width="17.42578125" style="1" customWidth="1"/>
    <col min="8196" max="8196" width="22" style="1" customWidth="1"/>
    <col min="8197" max="8197" width="17.28515625" style="1" customWidth="1"/>
    <col min="8198" max="8448" width="38.5703125" style="1"/>
    <col min="8449" max="8449" width="24.5703125" style="1" customWidth="1"/>
    <col min="8450" max="8450" width="52.5703125" style="1" customWidth="1"/>
    <col min="8451" max="8451" width="17.42578125" style="1" customWidth="1"/>
    <col min="8452" max="8452" width="22" style="1" customWidth="1"/>
    <col min="8453" max="8453" width="17.28515625" style="1" customWidth="1"/>
    <col min="8454" max="8704" width="38.5703125" style="1"/>
    <col min="8705" max="8705" width="24.5703125" style="1" customWidth="1"/>
    <col min="8706" max="8706" width="52.5703125" style="1" customWidth="1"/>
    <col min="8707" max="8707" width="17.42578125" style="1" customWidth="1"/>
    <col min="8708" max="8708" width="22" style="1" customWidth="1"/>
    <col min="8709" max="8709" width="17.28515625" style="1" customWidth="1"/>
    <col min="8710" max="8960" width="38.5703125" style="1"/>
    <col min="8961" max="8961" width="24.5703125" style="1" customWidth="1"/>
    <col min="8962" max="8962" width="52.5703125" style="1" customWidth="1"/>
    <col min="8963" max="8963" width="17.42578125" style="1" customWidth="1"/>
    <col min="8964" max="8964" width="22" style="1" customWidth="1"/>
    <col min="8965" max="8965" width="17.28515625" style="1" customWidth="1"/>
    <col min="8966" max="9216" width="38.5703125" style="1"/>
    <col min="9217" max="9217" width="24.5703125" style="1" customWidth="1"/>
    <col min="9218" max="9218" width="52.5703125" style="1" customWidth="1"/>
    <col min="9219" max="9219" width="17.42578125" style="1" customWidth="1"/>
    <col min="9220" max="9220" width="22" style="1" customWidth="1"/>
    <col min="9221" max="9221" width="17.28515625" style="1" customWidth="1"/>
    <col min="9222" max="9472" width="38.5703125" style="1"/>
    <col min="9473" max="9473" width="24.5703125" style="1" customWidth="1"/>
    <col min="9474" max="9474" width="52.5703125" style="1" customWidth="1"/>
    <col min="9475" max="9475" width="17.42578125" style="1" customWidth="1"/>
    <col min="9476" max="9476" width="22" style="1" customWidth="1"/>
    <col min="9477" max="9477" width="17.28515625" style="1" customWidth="1"/>
    <col min="9478" max="9728" width="38.5703125" style="1"/>
    <col min="9729" max="9729" width="24.5703125" style="1" customWidth="1"/>
    <col min="9730" max="9730" width="52.5703125" style="1" customWidth="1"/>
    <col min="9731" max="9731" width="17.42578125" style="1" customWidth="1"/>
    <col min="9732" max="9732" width="22" style="1" customWidth="1"/>
    <col min="9733" max="9733" width="17.28515625" style="1" customWidth="1"/>
    <col min="9734" max="9984" width="38.5703125" style="1"/>
    <col min="9985" max="9985" width="24.5703125" style="1" customWidth="1"/>
    <col min="9986" max="9986" width="52.5703125" style="1" customWidth="1"/>
    <col min="9987" max="9987" width="17.42578125" style="1" customWidth="1"/>
    <col min="9988" max="9988" width="22" style="1" customWidth="1"/>
    <col min="9989" max="9989" width="17.28515625" style="1" customWidth="1"/>
    <col min="9990" max="10240" width="38.5703125" style="1"/>
    <col min="10241" max="10241" width="24.5703125" style="1" customWidth="1"/>
    <col min="10242" max="10242" width="52.5703125" style="1" customWidth="1"/>
    <col min="10243" max="10243" width="17.42578125" style="1" customWidth="1"/>
    <col min="10244" max="10244" width="22" style="1" customWidth="1"/>
    <col min="10245" max="10245" width="17.28515625" style="1" customWidth="1"/>
    <col min="10246" max="10496" width="38.5703125" style="1"/>
    <col min="10497" max="10497" width="24.5703125" style="1" customWidth="1"/>
    <col min="10498" max="10498" width="52.5703125" style="1" customWidth="1"/>
    <col min="10499" max="10499" width="17.42578125" style="1" customWidth="1"/>
    <col min="10500" max="10500" width="22" style="1" customWidth="1"/>
    <col min="10501" max="10501" width="17.28515625" style="1" customWidth="1"/>
    <col min="10502" max="10752" width="38.5703125" style="1"/>
    <col min="10753" max="10753" width="24.5703125" style="1" customWidth="1"/>
    <col min="10754" max="10754" width="52.5703125" style="1" customWidth="1"/>
    <col min="10755" max="10755" width="17.42578125" style="1" customWidth="1"/>
    <col min="10756" max="10756" width="22" style="1" customWidth="1"/>
    <col min="10757" max="10757" width="17.28515625" style="1" customWidth="1"/>
    <col min="10758" max="11008" width="38.5703125" style="1"/>
    <col min="11009" max="11009" width="24.5703125" style="1" customWidth="1"/>
    <col min="11010" max="11010" width="52.5703125" style="1" customWidth="1"/>
    <col min="11011" max="11011" width="17.42578125" style="1" customWidth="1"/>
    <col min="11012" max="11012" width="22" style="1" customWidth="1"/>
    <col min="11013" max="11013" width="17.28515625" style="1" customWidth="1"/>
    <col min="11014" max="11264" width="38.5703125" style="1"/>
    <col min="11265" max="11265" width="24.5703125" style="1" customWidth="1"/>
    <col min="11266" max="11266" width="52.5703125" style="1" customWidth="1"/>
    <col min="11267" max="11267" width="17.42578125" style="1" customWidth="1"/>
    <col min="11268" max="11268" width="22" style="1" customWidth="1"/>
    <col min="11269" max="11269" width="17.28515625" style="1" customWidth="1"/>
    <col min="11270" max="11520" width="38.5703125" style="1"/>
    <col min="11521" max="11521" width="24.5703125" style="1" customWidth="1"/>
    <col min="11522" max="11522" width="52.5703125" style="1" customWidth="1"/>
    <col min="11523" max="11523" width="17.42578125" style="1" customWidth="1"/>
    <col min="11524" max="11524" width="22" style="1" customWidth="1"/>
    <col min="11525" max="11525" width="17.28515625" style="1" customWidth="1"/>
    <col min="11526" max="11776" width="38.5703125" style="1"/>
    <col min="11777" max="11777" width="24.5703125" style="1" customWidth="1"/>
    <col min="11778" max="11778" width="52.5703125" style="1" customWidth="1"/>
    <col min="11779" max="11779" width="17.42578125" style="1" customWidth="1"/>
    <col min="11780" max="11780" width="22" style="1" customWidth="1"/>
    <col min="11781" max="11781" width="17.28515625" style="1" customWidth="1"/>
    <col min="11782" max="12032" width="38.5703125" style="1"/>
    <col min="12033" max="12033" width="24.5703125" style="1" customWidth="1"/>
    <col min="12034" max="12034" width="52.5703125" style="1" customWidth="1"/>
    <col min="12035" max="12035" width="17.42578125" style="1" customWidth="1"/>
    <col min="12036" max="12036" width="22" style="1" customWidth="1"/>
    <col min="12037" max="12037" width="17.28515625" style="1" customWidth="1"/>
    <col min="12038" max="12288" width="38.5703125" style="1"/>
    <col min="12289" max="12289" width="24.5703125" style="1" customWidth="1"/>
    <col min="12290" max="12290" width="52.5703125" style="1" customWidth="1"/>
    <col min="12291" max="12291" width="17.42578125" style="1" customWidth="1"/>
    <col min="12292" max="12292" width="22" style="1" customWidth="1"/>
    <col min="12293" max="12293" width="17.28515625" style="1" customWidth="1"/>
    <col min="12294" max="12544" width="38.5703125" style="1"/>
    <col min="12545" max="12545" width="24.5703125" style="1" customWidth="1"/>
    <col min="12546" max="12546" width="52.5703125" style="1" customWidth="1"/>
    <col min="12547" max="12547" width="17.42578125" style="1" customWidth="1"/>
    <col min="12548" max="12548" width="22" style="1" customWidth="1"/>
    <col min="12549" max="12549" width="17.28515625" style="1" customWidth="1"/>
    <col min="12550" max="12800" width="38.5703125" style="1"/>
    <col min="12801" max="12801" width="24.5703125" style="1" customWidth="1"/>
    <col min="12802" max="12802" width="52.5703125" style="1" customWidth="1"/>
    <col min="12803" max="12803" width="17.42578125" style="1" customWidth="1"/>
    <col min="12804" max="12804" width="22" style="1" customWidth="1"/>
    <col min="12805" max="12805" width="17.28515625" style="1" customWidth="1"/>
    <col min="12806" max="13056" width="38.5703125" style="1"/>
    <col min="13057" max="13057" width="24.5703125" style="1" customWidth="1"/>
    <col min="13058" max="13058" width="52.5703125" style="1" customWidth="1"/>
    <col min="13059" max="13059" width="17.42578125" style="1" customWidth="1"/>
    <col min="13060" max="13060" width="22" style="1" customWidth="1"/>
    <col min="13061" max="13061" width="17.28515625" style="1" customWidth="1"/>
    <col min="13062" max="13312" width="38.5703125" style="1"/>
    <col min="13313" max="13313" width="24.5703125" style="1" customWidth="1"/>
    <col min="13314" max="13314" width="52.5703125" style="1" customWidth="1"/>
    <col min="13315" max="13315" width="17.42578125" style="1" customWidth="1"/>
    <col min="13316" max="13316" width="22" style="1" customWidth="1"/>
    <col min="13317" max="13317" width="17.28515625" style="1" customWidth="1"/>
    <col min="13318" max="13568" width="38.5703125" style="1"/>
    <col min="13569" max="13569" width="24.5703125" style="1" customWidth="1"/>
    <col min="13570" max="13570" width="52.5703125" style="1" customWidth="1"/>
    <col min="13571" max="13571" width="17.42578125" style="1" customWidth="1"/>
    <col min="13572" max="13572" width="22" style="1" customWidth="1"/>
    <col min="13573" max="13573" width="17.28515625" style="1" customWidth="1"/>
    <col min="13574" max="13824" width="38.5703125" style="1"/>
    <col min="13825" max="13825" width="24.5703125" style="1" customWidth="1"/>
    <col min="13826" max="13826" width="52.5703125" style="1" customWidth="1"/>
    <col min="13827" max="13827" width="17.42578125" style="1" customWidth="1"/>
    <col min="13828" max="13828" width="22" style="1" customWidth="1"/>
    <col min="13829" max="13829" width="17.28515625" style="1" customWidth="1"/>
    <col min="13830" max="14080" width="38.5703125" style="1"/>
    <col min="14081" max="14081" width="24.5703125" style="1" customWidth="1"/>
    <col min="14082" max="14082" width="52.5703125" style="1" customWidth="1"/>
    <col min="14083" max="14083" width="17.42578125" style="1" customWidth="1"/>
    <col min="14084" max="14084" width="22" style="1" customWidth="1"/>
    <col min="14085" max="14085" width="17.28515625" style="1" customWidth="1"/>
    <col min="14086" max="14336" width="38.5703125" style="1"/>
    <col min="14337" max="14337" width="24.5703125" style="1" customWidth="1"/>
    <col min="14338" max="14338" width="52.5703125" style="1" customWidth="1"/>
    <col min="14339" max="14339" width="17.42578125" style="1" customWidth="1"/>
    <col min="14340" max="14340" width="22" style="1" customWidth="1"/>
    <col min="14341" max="14341" width="17.28515625" style="1" customWidth="1"/>
    <col min="14342" max="14592" width="38.5703125" style="1"/>
    <col min="14593" max="14593" width="24.5703125" style="1" customWidth="1"/>
    <col min="14594" max="14594" width="52.5703125" style="1" customWidth="1"/>
    <col min="14595" max="14595" width="17.42578125" style="1" customWidth="1"/>
    <col min="14596" max="14596" width="22" style="1" customWidth="1"/>
    <col min="14597" max="14597" width="17.28515625" style="1" customWidth="1"/>
    <col min="14598" max="14848" width="38.5703125" style="1"/>
    <col min="14849" max="14849" width="24.5703125" style="1" customWidth="1"/>
    <col min="14850" max="14850" width="52.5703125" style="1" customWidth="1"/>
    <col min="14851" max="14851" width="17.42578125" style="1" customWidth="1"/>
    <col min="14852" max="14852" width="22" style="1" customWidth="1"/>
    <col min="14853" max="14853" width="17.28515625" style="1" customWidth="1"/>
    <col min="14854" max="15104" width="38.5703125" style="1"/>
    <col min="15105" max="15105" width="24.5703125" style="1" customWidth="1"/>
    <col min="15106" max="15106" width="52.5703125" style="1" customWidth="1"/>
    <col min="15107" max="15107" width="17.42578125" style="1" customWidth="1"/>
    <col min="15108" max="15108" width="22" style="1" customWidth="1"/>
    <col min="15109" max="15109" width="17.28515625" style="1" customWidth="1"/>
    <col min="15110" max="15360" width="38.5703125" style="1"/>
    <col min="15361" max="15361" width="24.5703125" style="1" customWidth="1"/>
    <col min="15362" max="15362" width="52.5703125" style="1" customWidth="1"/>
    <col min="15363" max="15363" width="17.42578125" style="1" customWidth="1"/>
    <col min="15364" max="15364" width="22" style="1" customWidth="1"/>
    <col min="15365" max="15365" width="17.28515625" style="1" customWidth="1"/>
    <col min="15366" max="15616" width="38.5703125" style="1"/>
    <col min="15617" max="15617" width="24.5703125" style="1" customWidth="1"/>
    <col min="15618" max="15618" width="52.5703125" style="1" customWidth="1"/>
    <col min="15619" max="15619" width="17.42578125" style="1" customWidth="1"/>
    <col min="15620" max="15620" width="22" style="1" customWidth="1"/>
    <col min="15621" max="15621" width="17.28515625" style="1" customWidth="1"/>
    <col min="15622" max="15872" width="38.5703125" style="1"/>
    <col min="15873" max="15873" width="24.5703125" style="1" customWidth="1"/>
    <col min="15874" max="15874" width="52.5703125" style="1" customWidth="1"/>
    <col min="15875" max="15875" width="17.42578125" style="1" customWidth="1"/>
    <col min="15876" max="15876" width="22" style="1" customWidth="1"/>
    <col min="15877" max="15877" width="17.28515625" style="1" customWidth="1"/>
    <col min="15878" max="16128" width="38.5703125" style="1"/>
    <col min="16129" max="16129" width="24.5703125" style="1" customWidth="1"/>
    <col min="16130" max="16130" width="52.5703125" style="1" customWidth="1"/>
    <col min="16131" max="16131" width="17.42578125" style="1" customWidth="1"/>
    <col min="16132" max="16132" width="22" style="1" customWidth="1"/>
    <col min="16133" max="16133" width="17.28515625" style="1" customWidth="1"/>
    <col min="16134" max="16384" width="38.5703125" style="1"/>
  </cols>
  <sheetData>
    <row r="1" spans="2:5" hidden="1" x14ac:dyDescent="0.25">
      <c r="D1" s="2"/>
    </row>
    <row r="2" spans="2:5" hidden="1" x14ac:dyDescent="0.25">
      <c r="D2" s="3"/>
    </row>
    <row r="3" spans="2:5" hidden="1" x14ac:dyDescent="0.25">
      <c r="D3" s="4"/>
    </row>
    <row r="4" spans="2:5" hidden="1" x14ac:dyDescent="0.25">
      <c r="D4" s="4"/>
    </row>
    <row r="5" spans="2:5" hidden="1" x14ac:dyDescent="0.25">
      <c r="D5" s="3" t="s">
        <v>0</v>
      </c>
    </row>
    <row r="6" spans="2:5" hidden="1" x14ac:dyDescent="0.25">
      <c r="D6" s="3" t="s">
        <v>1</v>
      </c>
    </row>
    <row r="7" spans="2:5" hidden="1" x14ac:dyDescent="0.25">
      <c r="D7" s="4" t="s">
        <v>2</v>
      </c>
    </row>
    <row r="8" spans="2:5" ht="18" hidden="1" customHeight="1" x14ac:dyDescent="0.25">
      <c r="B8" s="5"/>
      <c r="C8" s="5"/>
    </row>
    <row r="9" spans="2:5" ht="18" hidden="1" customHeight="1" x14ac:dyDescent="0.25">
      <c r="B9" s="7"/>
      <c r="C9" s="7"/>
      <c r="D9" s="8"/>
    </row>
    <row r="10" spans="2:5" ht="18" hidden="1" customHeight="1" x14ac:dyDescent="0.25">
      <c r="B10" s="7"/>
      <c r="C10" s="7"/>
      <c r="D10" s="8"/>
    </row>
    <row r="11" spans="2:5" ht="18" hidden="1" customHeight="1" x14ac:dyDescent="0.25">
      <c r="B11" s="9"/>
      <c r="C11" s="9"/>
      <c r="D11" s="10"/>
    </row>
    <row r="12" spans="2:5" ht="18" hidden="1" customHeight="1" x14ac:dyDescent="0.25">
      <c r="B12" s="9"/>
      <c r="C12" s="9"/>
      <c r="D12" s="8" t="s">
        <v>3</v>
      </c>
    </row>
    <row r="13" spans="2:5" ht="18" hidden="1" customHeight="1" x14ac:dyDescent="0.25">
      <c r="B13" s="9"/>
      <c r="C13" s="9"/>
      <c r="D13" s="8" t="s">
        <v>1</v>
      </c>
    </row>
    <row r="14" spans="2:5" ht="18" hidden="1" customHeight="1" x14ac:dyDescent="0.25">
      <c r="B14" s="9"/>
      <c r="C14" s="9"/>
      <c r="D14" s="10" t="s">
        <v>4</v>
      </c>
    </row>
    <row r="15" spans="2:5" ht="18" customHeight="1" x14ac:dyDescent="0.25">
      <c r="B15" s="9"/>
      <c r="C15" s="48" t="s">
        <v>5</v>
      </c>
      <c r="D15" s="48"/>
      <c r="E15" s="48"/>
    </row>
    <row r="16" spans="2:5" ht="15" customHeight="1" x14ac:dyDescent="0.25">
      <c r="B16" s="9"/>
      <c r="C16" s="11" t="s">
        <v>158</v>
      </c>
      <c r="D16" s="11"/>
      <c r="E16" s="11"/>
    </row>
    <row r="17" spans="1:5" x14ac:dyDescent="0.25">
      <c r="B17" s="9"/>
      <c r="C17" s="11" t="s">
        <v>159</v>
      </c>
      <c r="D17" s="11"/>
      <c r="E17" s="11"/>
    </row>
    <row r="18" spans="1:5" ht="16.149999999999999" customHeight="1" x14ac:dyDescent="0.25">
      <c r="A18" s="12"/>
      <c r="B18" s="13"/>
      <c r="C18" s="13"/>
      <c r="D18" s="14"/>
    </row>
    <row r="19" spans="1:5" ht="18" customHeight="1" x14ac:dyDescent="0.25">
      <c r="A19" s="12"/>
      <c r="B19" s="13"/>
      <c r="C19" s="13"/>
      <c r="D19" s="14"/>
    </row>
    <row r="20" spans="1:5" ht="15.75" x14ac:dyDescent="0.25">
      <c r="A20" s="50" t="s">
        <v>6</v>
      </c>
      <c r="B20" s="50"/>
      <c r="C20" s="50"/>
      <c r="D20" s="50"/>
      <c r="E20" s="50"/>
    </row>
    <row r="21" spans="1:5" ht="15.75" x14ac:dyDescent="0.25">
      <c r="A21" s="50" t="s">
        <v>7</v>
      </c>
      <c r="B21" s="50"/>
      <c r="C21" s="50"/>
      <c r="D21" s="50"/>
      <c r="E21" s="50"/>
    </row>
    <row r="22" spans="1:5" ht="33" customHeight="1" x14ac:dyDescent="0.25">
      <c r="A22" s="15"/>
      <c r="E22" s="16" t="s">
        <v>8</v>
      </c>
    </row>
    <row r="23" spans="1:5" ht="38.1" customHeight="1" x14ac:dyDescent="0.25">
      <c r="A23" s="51" t="s">
        <v>9</v>
      </c>
      <c r="B23" s="53" t="s">
        <v>10</v>
      </c>
      <c r="C23" s="55" t="s">
        <v>11</v>
      </c>
      <c r="D23" s="57" t="s">
        <v>12</v>
      </c>
      <c r="E23" s="59" t="s">
        <v>13</v>
      </c>
    </row>
    <row r="24" spans="1:5" ht="13.35" customHeight="1" x14ac:dyDescent="0.25">
      <c r="A24" s="52"/>
      <c r="B24" s="54"/>
      <c r="C24" s="56"/>
      <c r="D24" s="58"/>
      <c r="E24" s="60"/>
    </row>
    <row r="25" spans="1:5" ht="18.75" customHeight="1" x14ac:dyDescent="0.25">
      <c r="A25" s="49" t="s">
        <v>14</v>
      </c>
      <c r="B25" s="49"/>
      <c r="C25" s="17">
        <f>'[1]Прил.1 Поступление доходов 2020'!D158-'[1]Прил.3 Функцион.2020 '!U1101</f>
        <v>-435000000</v>
      </c>
      <c r="D25" s="17">
        <f>'[1]Прил.1 Поступление доходов 2020'!E158-'[1]Прил.3 Функцион.2020 '!V1101</f>
        <v>-549099169.55999947</v>
      </c>
      <c r="E25" s="17">
        <f>'[1]Прил.1 Поступление доходов 2020'!F158-'[1]Прил.3 Функцион.2020 '!W1101</f>
        <v>458721175.02999973</v>
      </c>
    </row>
    <row r="26" spans="1:5" ht="18" customHeight="1" x14ac:dyDescent="0.25">
      <c r="A26" s="49" t="s">
        <v>15</v>
      </c>
      <c r="B26" s="49"/>
      <c r="C26" s="17">
        <f>C27+C32+C37+C64+C42</f>
        <v>435000000</v>
      </c>
      <c r="D26" s="17">
        <f t="shared" ref="D26:E26" si="0">D27+D32+D37+D64+D42</f>
        <v>549099169.55999947</v>
      </c>
      <c r="E26" s="17">
        <f t="shared" si="0"/>
        <v>-458721175.03000063</v>
      </c>
    </row>
    <row r="27" spans="1:5" ht="27" hidden="1" customHeight="1" x14ac:dyDescent="0.25">
      <c r="A27" s="18" t="s">
        <v>16</v>
      </c>
      <c r="B27" s="19" t="s">
        <v>17</v>
      </c>
      <c r="C27" s="17">
        <f>C28-C30</f>
        <v>0</v>
      </c>
      <c r="D27" s="17">
        <f>D28-D30</f>
        <v>0</v>
      </c>
      <c r="E27" s="17">
        <f>E28-E30</f>
        <v>0</v>
      </c>
    </row>
    <row r="28" spans="1:5" ht="41.1" hidden="1" customHeight="1" x14ac:dyDescent="0.25">
      <c r="A28" s="20" t="s">
        <v>18</v>
      </c>
      <c r="B28" s="21" t="s">
        <v>19</v>
      </c>
      <c r="C28" s="17">
        <f>C29</f>
        <v>0</v>
      </c>
      <c r="D28" s="17">
        <f>D29</f>
        <v>0</v>
      </c>
      <c r="E28" s="17">
        <f>E29</f>
        <v>0</v>
      </c>
    </row>
    <row r="29" spans="1:5" ht="39.75" hidden="1" customHeight="1" x14ac:dyDescent="0.25">
      <c r="A29" s="20" t="s">
        <v>20</v>
      </c>
      <c r="B29" s="22" t="s">
        <v>21</v>
      </c>
      <c r="C29" s="17"/>
      <c r="D29" s="17"/>
      <c r="E29" s="17"/>
    </row>
    <row r="30" spans="1:5" ht="38.25" hidden="1" customHeight="1" x14ac:dyDescent="0.25">
      <c r="A30" s="20" t="s">
        <v>22</v>
      </c>
      <c r="B30" s="23" t="s">
        <v>23</v>
      </c>
      <c r="C30" s="17">
        <f>C31</f>
        <v>0</v>
      </c>
      <c r="D30" s="17">
        <f>D31</f>
        <v>0</v>
      </c>
      <c r="E30" s="17">
        <f>E31</f>
        <v>0</v>
      </c>
    </row>
    <row r="31" spans="1:5" ht="36.75" hidden="1" customHeight="1" x14ac:dyDescent="0.25">
      <c r="A31" s="20" t="s">
        <v>24</v>
      </c>
      <c r="B31" s="24" t="s">
        <v>25</v>
      </c>
      <c r="C31" s="17"/>
      <c r="D31" s="17"/>
      <c r="E31" s="17"/>
    </row>
    <row r="32" spans="1:5" ht="27" customHeight="1" x14ac:dyDescent="0.25">
      <c r="A32" s="18" t="s">
        <v>26</v>
      </c>
      <c r="B32" s="19" t="s">
        <v>27</v>
      </c>
      <c r="C32" s="17">
        <f>C33+C36</f>
        <v>435000000</v>
      </c>
      <c r="D32" s="17">
        <f>D33+D36</f>
        <v>458000000</v>
      </c>
      <c r="E32" s="17">
        <f>E33+E36</f>
        <v>-95000000</v>
      </c>
    </row>
    <row r="33" spans="1:5" ht="28.35" customHeight="1" x14ac:dyDescent="0.25">
      <c r="A33" s="20" t="s">
        <v>28</v>
      </c>
      <c r="B33" s="21" t="s">
        <v>29</v>
      </c>
      <c r="C33" s="17">
        <f>C34</f>
        <v>764000000</v>
      </c>
      <c r="D33" s="17">
        <f>D34</f>
        <v>1089000000</v>
      </c>
      <c r="E33" s="17">
        <f>E34</f>
        <v>699000000</v>
      </c>
    </row>
    <row r="34" spans="1:5" ht="25.5" x14ac:dyDescent="0.25">
      <c r="A34" s="20" t="s">
        <v>30</v>
      </c>
      <c r="B34" s="22" t="s">
        <v>31</v>
      </c>
      <c r="C34" s="17">
        <v>764000000</v>
      </c>
      <c r="D34" s="17">
        <v>1089000000</v>
      </c>
      <c r="E34" s="17">
        <v>699000000</v>
      </c>
    </row>
    <row r="35" spans="1:5" ht="25.5" x14ac:dyDescent="0.25">
      <c r="A35" s="20" t="s">
        <v>32</v>
      </c>
      <c r="B35" s="23" t="s">
        <v>33</v>
      </c>
      <c r="C35" s="17">
        <f>C36</f>
        <v>-329000000</v>
      </c>
      <c r="D35" s="17">
        <f>D36</f>
        <v>-631000000</v>
      </c>
      <c r="E35" s="17">
        <f>E36</f>
        <v>-794000000</v>
      </c>
    </row>
    <row r="36" spans="1:5" ht="29.25" customHeight="1" x14ac:dyDescent="0.25">
      <c r="A36" s="20" t="s">
        <v>34</v>
      </c>
      <c r="B36" s="24" t="s">
        <v>35</v>
      </c>
      <c r="C36" s="17">
        <v>-329000000</v>
      </c>
      <c r="D36" s="17">
        <v>-631000000</v>
      </c>
      <c r="E36" s="17">
        <v>-794000000</v>
      </c>
    </row>
    <row r="37" spans="1:5" s="27" customFormat="1" ht="34.5" customHeight="1" x14ac:dyDescent="0.2">
      <c r="A37" s="25" t="s">
        <v>36</v>
      </c>
      <c r="B37" s="26" t="s">
        <v>37</v>
      </c>
      <c r="C37" s="17">
        <f>C38+C40</f>
        <v>0</v>
      </c>
      <c r="D37" s="17">
        <f>D38-D40</f>
        <v>0</v>
      </c>
      <c r="E37" s="17">
        <f>E38-E40</f>
        <v>0</v>
      </c>
    </row>
    <row r="38" spans="1:5" ht="38.25" x14ac:dyDescent="0.25">
      <c r="A38" s="20" t="s">
        <v>38</v>
      </c>
      <c r="B38" s="28" t="s">
        <v>39</v>
      </c>
      <c r="C38" s="17">
        <f>C39</f>
        <v>407000000</v>
      </c>
      <c r="D38" s="17">
        <f>D39</f>
        <v>0</v>
      </c>
      <c r="E38" s="17">
        <f>E39</f>
        <v>0</v>
      </c>
    </row>
    <row r="39" spans="1:5" ht="38.25" x14ac:dyDescent="0.25">
      <c r="A39" s="20" t="s">
        <v>40</v>
      </c>
      <c r="B39" s="29" t="s">
        <v>41</v>
      </c>
      <c r="C39" s="17">
        <v>407000000</v>
      </c>
      <c r="D39" s="17">
        <v>0</v>
      </c>
      <c r="E39" s="17">
        <v>0</v>
      </c>
    </row>
    <row r="40" spans="1:5" ht="38.25" x14ac:dyDescent="0.25">
      <c r="A40" s="20" t="s">
        <v>42</v>
      </c>
      <c r="B40" s="23" t="s">
        <v>43</v>
      </c>
      <c r="C40" s="17">
        <f>C41</f>
        <v>-407000000</v>
      </c>
      <c r="D40" s="17">
        <f>D41</f>
        <v>0</v>
      </c>
      <c r="E40" s="17">
        <f>E41</f>
        <v>0</v>
      </c>
    </row>
    <row r="41" spans="1:5" ht="38.25" x14ac:dyDescent="0.25">
      <c r="A41" s="20" t="s">
        <v>44</v>
      </c>
      <c r="B41" s="22" t="s">
        <v>45</v>
      </c>
      <c r="C41" s="17">
        <v>-407000000</v>
      </c>
      <c r="D41" s="17">
        <v>0</v>
      </c>
      <c r="E41" s="17">
        <v>0</v>
      </c>
    </row>
    <row r="42" spans="1:5" s="27" customFormat="1" ht="25.5" x14ac:dyDescent="0.2">
      <c r="A42" s="25" t="s">
        <v>46</v>
      </c>
      <c r="B42" s="19" t="s">
        <v>47</v>
      </c>
      <c r="C42" s="17">
        <f>C53+C59+C48-C43</f>
        <v>0</v>
      </c>
      <c r="D42" s="17">
        <f>D53+D59+D48-D43</f>
        <v>87094169.559999466</v>
      </c>
      <c r="E42" s="17">
        <f>E53+E59+E48-E43</f>
        <v>-367851366.61000061</v>
      </c>
    </row>
    <row r="43" spans="1:5" ht="15.75" hidden="1" x14ac:dyDescent="0.25">
      <c r="A43" s="30" t="s">
        <v>48</v>
      </c>
      <c r="B43" s="28" t="s">
        <v>49</v>
      </c>
      <c r="C43" s="17">
        <f>C44+C46</f>
        <v>0</v>
      </c>
      <c r="D43" s="17">
        <f>D44+D46</f>
        <v>0</v>
      </c>
      <c r="E43" s="17">
        <f>E44+E46</f>
        <v>0</v>
      </c>
    </row>
    <row r="44" spans="1:5" ht="33" hidden="1" customHeight="1" x14ac:dyDescent="0.25">
      <c r="A44" s="30" t="s">
        <v>50</v>
      </c>
      <c r="B44" s="29" t="s">
        <v>51</v>
      </c>
      <c r="C44" s="17">
        <f>C45</f>
        <v>0</v>
      </c>
      <c r="D44" s="17">
        <f>D45</f>
        <v>0</v>
      </c>
      <c r="E44" s="17">
        <f>E45</f>
        <v>0</v>
      </c>
    </row>
    <row r="45" spans="1:5" ht="27.75" hidden="1" customHeight="1" x14ac:dyDescent="0.25">
      <c r="A45" s="30" t="s">
        <v>52</v>
      </c>
      <c r="B45" s="29" t="s">
        <v>53</v>
      </c>
      <c r="C45" s="17"/>
      <c r="D45" s="17"/>
      <c r="E45" s="17"/>
    </row>
    <row r="46" spans="1:5" ht="25.5" hidden="1" customHeight="1" x14ac:dyDescent="0.25">
      <c r="A46" s="30" t="s">
        <v>54</v>
      </c>
      <c r="B46" s="29" t="s">
        <v>55</v>
      </c>
      <c r="C46" s="17">
        <f>C47</f>
        <v>0</v>
      </c>
      <c r="D46" s="17">
        <f>D47</f>
        <v>0</v>
      </c>
      <c r="E46" s="17">
        <f>E47</f>
        <v>0</v>
      </c>
    </row>
    <row r="47" spans="1:5" ht="25.5" hidden="1" x14ac:dyDescent="0.25">
      <c r="A47" s="30" t="s">
        <v>56</v>
      </c>
      <c r="B47" s="29" t="s">
        <v>57</v>
      </c>
      <c r="C47" s="17"/>
      <c r="D47" s="17"/>
      <c r="E47" s="17"/>
    </row>
    <row r="48" spans="1:5" ht="15.75" x14ac:dyDescent="0.25">
      <c r="A48" s="30" t="s">
        <v>58</v>
      </c>
      <c r="B48" s="28" t="s">
        <v>59</v>
      </c>
      <c r="C48" s="17">
        <f>C49+C51</f>
        <v>-9901654720</v>
      </c>
      <c r="D48" s="17">
        <f>D49+D51</f>
        <v>-9341193761.8400002</v>
      </c>
      <c r="E48" s="17">
        <f>E49+E51</f>
        <v>-9328149773.4200001</v>
      </c>
    </row>
    <row r="49" spans="1:5" ht="15.75" x14ac:dyDescent="0.25">
      <c r="A49" s="30" t="s">
        <v>60</v>
      </c>
      <c r="B49" s="29" t="s">
        <v>61</v>
      </c>
      <c r="C49" s="17">
        <f>C50</f>
        <v>-9901654720</v>
      </c>
      <c r="D49" s="17">
        <f>D50</f>
        <v>-9341193761.8400002</v>
      </c>
      <c r="E49" s="17">
        <f>E50</f>
        <v>-9328149773.4200001</v>
      </c>
    </row>
    <row r="50" spans="1:5" ht="25.5" x14ac:dyDescent="0.25">
      <c r="A50" s="30" t="s">
        <v>62</v>
      </c>
      <c r="B50" s="29" t="s">
        <v>63</v>
      </c>
      <c r="C50" s="17">
        <f>-('[1]Прил.1 Поступление доходов 2020'!D158+'[1]Прил. 5 Источники_2020'!C33+'[1]Прил. 5 Источники_2020'!C67+C38)</f>
        <v>-9901654720</v>
      </c>
      <c r="D50" s="17">
        <f>-('[1]Прил.1 Поступление доходов 2020'!E158+'[1]Прил. 5 Источники_2020'!D33+'[1]Прил. 5 Источники_2020'!D67+D38)</f>
        <v>-9341193761.8400002</v>
      </c>
      <c r="E50" s="17">
        <v>-9328149773.4200001</v>
      </c>
    </row>
    <row r="51" spans="1:5" ht="25.5" hidden="1" x14ac:dyDescent="0.25">
      <c r="A51" s="30" t="s">
        <v>64</v>
      </c>
      <c r="B51" s="29" t="s">
        <v>65</v>
      </c>
      <c r="C51" s="17">
        <f>C52</f>
        <v>0</v>
      </c>
      <c r="D51" s="17">
        <f>D52</f>
        <v>0</v>
      </c>
      <c r="E51" s="17">
        <f>E52</f>
        <v>0</v>
      </c>
    </row>
    <row r="52" spans="1:5" ht="27" hidden="1" customHeight="1" x14ac:dyDescent="0.25">
      <c r="A52" s="30" t="s">
        <v>66</v>
      </c>
      <c r="B52" s="29" t="s">
        <v>67</v>
      </c>
      <c r="C52" s="17"/>
      <c r="D52" s="17"/>
      <c r="E52" s="17"/>
    </row>
    <row r="53" spans="1:5" ht="15.75" hidden="1" x14ac:dyDescent="0.25">
      <c r="A53" s="30" t="s">
        <v>68</v>
      </c>
      <c r="B53" s="28" t="s">
        <v>69</v>
      </c>
      <c r="C53" s="17"/>
      <c r="D53" s="17"/>
      <c r="E53" s="17"/>
    </row>
    <row r="54" spans="1:5" ht="15.75" hidden="1" x14ac:dyDescent="0.25">
      <c r="A54" s="30" t="s">
        <v>70</v>
      </c>
      <c r="B54" s="29" t="s">
        <v>71</v>
      </c>
      <c r="C54" s="17">
        <f>C55+C57</f>
        <v>0</v>
      </c>
      <c r="D54" s="17">
        <f>D55+D57</f>
        <v>0</v>
      </c>
      <c r="E54" s="17">
        <f>E55+E57</f>
        <v>0</v>
      </c>
    </row>
    <row r="55" spans="1:5" ht="30.75" hidden="1" customHeight="1" x14ac:dyDescent="0.25">
      <c r="A55" s="30" t="s">
        <v>72</v>
      </c>
      <c r="B55" s="29" t="s">
        <v>73</v>
      </c>
      <c r="C55" s="17">
        <f>C56</f>
        <v>0</v>
      </c>
      <c r="D55" s="17">
        <f>D56</f>
        <v>0</v>
      </c>
      <c r="E55" s="17">
        <f>E56</f>
        <v>0</v>
      </c>
    </row>
    <row r="56" spans="1:5" ht="25.5" hidden="1" customHeight="1" x14ac:dyDescent="0.25">
      <c r="A56" s="30" t="s">
        <v>74</v>
      </c>
      <c r="B56" s="29" t="s">
        <v>75</v>
      </c>
      <c r="C56" s="17"/>
      <c r="D56" s="17"/>
      <c r="E56" s="17"/>
    </row>
    <row r="57" spans="1:5" ht="18" hidden="1" customHeight="1" x14ac:dyDescent="0.25">
      <c r="A57" s="30" t="s">
        <v>76</v>
      </c>
      <c r="B57" s="29" t="s">
        <v>77</v>
      </c>
      <c r="C57" s="17">
        <f>C58</f>
        <v>0</v>
      </c>
      <c r="D57" s="17">
        <f>D58</f>
        <v>0</v>
      </c>
      <c r="E57" s="17">
        <f>E58</f>
        <v>0</v>
      </c>
    </row>
    <row r="58" spans="1:5" ht="18.75" hidden="1" customHeight="1" x14ac:dyDescent="0.25">
      <c r="A58" s="30" t="s">
        <v>78</v>
      </c>
      <c r="B58" s="29" t="s">
        <v>79</v>
      </c>
      <c r="C58" s="17"/>
      <c r="D58" s="17"/>
      <c r="E58" s="17"/>
    </row>
    <row r="59" spans="1:5" ht="24" customHeight="1" x14ac:dyDescent="0.25">
      <c r="A59" s="30" t="s">
        <v>80</v>
      </c>
      <c r="B59" s="28" t="s">
        <v>81</v>
      </c>
      <c r="C59" s="17">
        <f>C60+C62</f>
        <v>9901654720</v>
      </c>
      <c r="D59" s="17">
        <f>D60+D62</f>
        <v>9428287931.3999996</v>
      </c>
      <c r="E59" s="17">
        <f>E60+E62</f>
        <v>8960298406.8099995</v>
      </c>
    </row>
    <row r="60" spans="1:5" ht="15.75" x14ac:dyDescent="0.25">
      <c r="A60" s="30" t="s">
        <v>82</v>
      </c>
      <c r="B60" s="29" t="s">
        <v>83</v>
      </c>
      <c r="C60" s="17">
        <f>C61</f>
        <v>9901654720</v>
      </c>
      <c r="D60" s="17">
        <f>D61</f>
        <v>9428287931.3999996</v>
      </c>
      <c r="E60" s="17">
        <f>E61</f>
        <v>8960298406.8099995</v>
      </c>
    </row>
    <row r="61" spans="1:5" ht="27.75" customHeight="1" x14ac:dyDescent="0.25">
      <c r="A61" s="30" t="s">
        <v>84</v>
      </c>
      <c r="B61" s="29" t="s">
        <v>85</v>
      </c>
      <c r="C61" s="17">
        <f>'[1]Прил.3 Функцион.2020 '!U1101+'[1]Прил. 5 Источники_2020'!C70-'[1]Прил. 5 Источники_2020'!C35-C40</f>
        <v>9901654720</v>
      </c>
      <c r="D61" s="17">
        <f>'[1]Прил.3 Функцион.2020 '!V1101+'[1]Прил. 5 Источники_2020'!D70-'[1]Прил. 5 Источники_2020'!D35-D40</f>
        <v>9428287931.3999996</v>
      </c>
      <c r="E61" s="17">
        <v>8960298406.8099995</v>
      </c>
    </row>
    <row r="62" spans="1:5" ht="27.75" hidden="1" customHeight="1" x14ac:dyDescent="0.25">
      <c r="A62" s="30" t="s">
        <v>86</v>
      </c>
      <c r="B62" s="29" t="s">
        <v>87</v>
      </c>
      <c r="C62" s="17"/>
      <c r="D62" s="17">
        <f>D63</f>
        <v>0</v>
      </c>
      <c r="E62" s="17"/>
    </row>
    <row r="63" spans="1:5" ht="27.75" hidden="1" customHeight="1" x14ac:dyDescent="0.25">
      <c r="A63" s="30" t="s">
        <v>88</v>
      </c>
      <c r="B63" s="29" t="s">
        <v>89</v>
      </c>
      <c r="C63" s="17"/>
      <c r="D63" s="17"/>
      <c r="E63" s="17"/>
    </row>
    <row r="64" spans="1:5" ht="25.5" hidden="1" x14ac:dyDescent="0.25">
      <c r="A64" s="18" t="s">
        <v>90</v>
      </c>
      <c r="B64" s="26" t="s">
        <v>91</v>
      </c>
      <c r="C64" s="17"/>
      <c r="D64" s="17">
        <f>D67</f>
        <v>4005000</v>
      </c>
      <c r="E64" s="17">
        <f>E67</f>
        <v>4130191.58</v>
      </c>
    </row>
    <row r="65" spans="1:5" ht="38.25" hidden="1" x14ac:dyDescent="0.25">
      <c r="A65" s="30" t="s">
        <v>92</v>
      </c>
      <c r="B65" s="29" t="s">
        <v>93</v>
      </c>
      <c r="C65" s="17"/>
      <c r="D65" s="17"/>
      <c r="E65" s="17"/>
    </row>
    <row r="66" spans="1:5" ht="38.25" hidden="1" x14ac:dyDescent="0.25">
      <c r="A66" s="30" t="s">
        <v>94</v>
      </c>
      <c r="B66" s="29" t="s">
        <v>95</v>
      </c>
      <c r="C66" s="17"/>
      <c r="D66" s="17"/>
      <c r="E66" s="17"/>
    </row>
    <row r="67" spans="1:5" ht="25.5" x14ac:dyDescent="0.25">
      <c r="A67" s="18" t="s">
        <v>96</v>
      </c>
      <c r="B67" s="26" t="s">
        <v>97</v>
      </c>
      <c r="C67" s="17">
        <f t="shared" ref="C67:E68" si="1">C68</f>
        <v>0</v>
      </c>
      <c r="D67" s="17">
        <f t="shared" si="1"/>
        <v>4005000</v>
      </c>
      <c r="E67" s="17">
        <f t="shared" si="1"/>
        <v>4130191.58</v>
      </c>
    </row>
    <row r="68" spans="1:5" ht="38.25" x14ac:dyDescent="0.25">
      <c r="A68" s="30" t="s">
        <v>98</v>
      </c>
      <c r="B68" s="28" t="s">
        <v>99</v>
      </c>
      <c r="C68" s="17">
        <f t="shared" si="1"/>
        <v>0</v>
      </c>
      <c r="D68" s="17">
        <f t="shared" si="1"/>
        <v>4005000</v>
      </c>
      <c r="E68" s="17">
        <f t="shared" si="1"/>
        <v>4130191.58</v>
      </c>
    </row>
    <row r="69" spans="1:5" ht="25.5" x14ac:dyDescent="0.25">
      <c r="A69" s="30" t="s">
        <v>100</v>
      </c>
      <c r="B69" s="31" t="s">
        <v>101</v>
      </c>
      <c r="C69" s="17">
        <v>0</v>
      </c>
      <c r="D69" s="17">
        <v>4005000</v>
      </c>
      <c r="E69" s="17">
        <v>4130191.58</v>
      </c>
    </row>
    <row r="70" spans="1:5" ht="15.75" customHeight="1" x14ac:dyDescent="0.25">
      <c r="A70" s="18" t="s">
        <v>102</v>
      </c>
      <c r="B70" s="26" t="s">
        <v>103</v>
      </c>
      <c r="C70" s="32">
        <f t="shared" ref="C70:E72" si="2">C71</f>
        <v>0</v>
      </c>
      <c r="D70" s="32">
        <f t="shared" si="2"/>
        <v>0</v>
      </c>
      <c r="E70" s="32">
        <f t="shared" si="2"/>
        <v>0</v>
      </c>
    </row>
    <row r="71" spans="1:5" ht="25.5" customHeight="1" x14ac:dyDescent="0.25">
      <c r="A71" s="30" t="s">
        <v>104</v>
      </c>
      <c r="B71" s="28" t="s">
        <v>105</v>
      </c>
      <c r="C71" s="32">
        <f t="shared" si="2"/>
        <v>0</v>
      </c>
      <c r="D71" s="32">
        <f t="shared" si="2"/>
        <v>0</v>
      </c>
      <c r="E71" s="32">
        <f t="shared" si="2"/>
        <v>0</v>
      </c>
    </row>
    <row r="72" spans="1:5" ht="81" customHeight="1" x14ac:dyDescent="0.25">
      <c r="A72" s="30" t="s">
        <v>106</v>
      </c>
      <c r="B72" s="29" t="s">
        <v>107</v>
      </c>
      <c r="C72" s="32">
        <f t="shared" si="2"/>
        <v>0</v>
      </c>
      <c r="D72" s="32">
        <f t="shared" si="2"/>
        <v>0</v>
      </c>
      <c r="E72" s="32">
        <f t="shared" si="2"/>
        <v>0</v>
      </c>
    </row>
    <row r="73" spans="1:5" ht="76.5" customHeight="1" x14ac:dyDescent="0.25">
      <c r="A73" s="30" t="s">
        <v>108</v>
      </c>
      <c r="B73" s="29" t="s">
        <v>109</v>
      </c>
      <c r="C73" s="33">
        <v>0</v>
      </c>
      <c r="D73" s="33">
        <v>0</v>
      </c>
      <c r="E73" s="33">
        <v>0</v>
      </c>
    </row>
    <row r="74" spans="1:5" s="27" customFormat="1" ht="25.5" hidden="1" customHeight="1" x14ac:dyDescent="0.25">
      <c r="A74" s="34" t="s">
        <v>110</v>
      </c>
      <c r="B74" s="35" t="s">
        <v>111</v>
      </c>
      <c r="C74" s="35"/>
      <c r="D74" s="36">
        <f>D75-D77</f>
        <v>0</v>
      </c>
      <c r="E74" s="36">
        <f>E75-E77</f>
        <v>0</v>
      </c>
    </row>
    <row r="75" spans="1:5" ht="25.5" hidden="1" customHeight="1" x14ac:dyDescent="0.25">
      <c r="A75" s="37" t="s">
        <v>112</v>
      </c>
      <c r="B75" s="38" t="s">
        <v>113</v>
      </c>
      <c r="C75" s="38"/>
      <c r="D75" s="39">
        <f>D76</f>
        <v>0</v>
      </c>
      <c r="E75" s="39">
        <f>E76</f>
        <v>0</v>
      </c>
    </row>
    <row r="76" spans="1:5" ht="38.25" hidden="1" customHeight="1" x14ac:dyDescent="0.25">
      <c r="A76" s="37" t="s">
        <v>114</v>
      </c>
      <c r="B76" s="40" t="s">
        <v>115</v>
      </c>
      <c r="C76" s="40"/>
      <c r="D76" s="41"/>
      <c r="E76" s="41"/>
    </row>
    <row r="77" spans="1:5" ht="25.5" hidden="1" customHeight="1" x14ac:dyDescent="0.25">
      <c r="A77" s="37" t="s">
        <v>116</v>
      </c>
      <c r="B77" s="38" t="s">
        <v>117</v>
      </c>
      <c r="C77" s="38"/>
      <c r="D77" s="41">
        <f>D78</f>
        <v>0</v>
      </c>
      <c r="E77" s="41">
        <f>E78</f>
        <v>0</v>
      </c>
    </row>
    <row r="78" spans="1:5" ht="27" hidden="1" customHeight="1" x14ac:dyDescent="0.25">
      <c r="A78" s="37" t="s">
        <v>118</v>
      </c>
      <c r="B78" s="40" t="s">
        <v>119</v>
      </c>
      <c r="C78" s="40"/>
      <c r="D78" s="41"/>
      <c r="E78" s="41"/>
    </row>
    <row r="79" spans="1:5" ht="25.5" hidden="1" customHeight="1" x14ac:dyDescent="0.25">
      <c r="A79" s="42" t="s">
        <v>120</v>
      </c>
      <c r="B79" s="43" t="s">
        <v>121</v>
      </c>
      <c r="C79" s="43"/>
      <c r="D79" s="44"/>
      <c r="E79" s="44"/>
    </row>
    <row r="80" spans="1:5" ht="25.5" hidden="1" customHeight="1" x14ac:dyDescent="0.25">
      <c r="A80" s="37" t="s">
        <v>122</v>
      </c>
      <c r="B80" s="45" t="s">
        <v>123</v>
      </c>
      <c r="C80" s="45"/>
      <c r="D80" s="44"/>
      <c r="E80" s="44"/>
    </row>
    <row r="81" spans="1:5" ht="25.5" hidden="1" customHeight="1" x14ac:dyDescent="0.25">
      <c r="A81" s="37" t="s">
        <v>124</v>
      </c>
      <c r="B81" s="46" t="s">
        <v>125</v>
      </c>
      <c r="C81" s="46"/>
      <c r="D81" s="44"/>
      <c r="E81" s="44"/>
    </row>
    <row r="82" spans="1:5" ht="25.5" hidden="1" customHeight="1" x14ac:dyDescent="0.25">
      <c r="A82" s="37" t="s">
        <v>126</v>
      </c>
      <c r="B82" s="46" t="s">
        <v>125</v>
      </c>
      <c r="C82" s="46"/>
      <c r="D82" s="44"/>
      <c r="E82" s="44"/>
    </row>
    <row r="83" spans="1:5" ht="25.5" hidden="1" customHeight="1" x14ac:dyDescent="0.25">
      <c r="A83" s="37" t="s">
        <v>127</v>
      </c>
      <c r="B83" s="45" t="s">
        <v>128</v>
      </c>
      <c r="C83" s="45"/>
      <c r="D83" s="44"/>
      <c r="E83" s="44"/>
    </row>
    <row r="84" spans="1:5" ht="25.5" hidden="1" customHeight="1" x14ac:dyDescent="0.25">
      <c r="A84" s="37" t="s">
        <v>129</v>
      </c>
      <c r="B84" s="46" t="s">
        <v>130</v>
      </c>
      <c r="C84" s="46"/>
      <c r="D84" s="47"/>
      <c r="E84" s="47"/>
    </row>
    <row r="85" spans="1:5" ht="25.5" hidden="1" customHeight="1" x14ac:dyDescent="0.25">
      <c r="A85" s="37" t="s">
        <v>131</v>
      </c>
      <c r="B85" s="46" t="s">
        <v>130</v>
      </c>
      <c r="C85" s="46"/>
      <c r="D85" s="47"/>
      <c r="E85" s="47"/>
    </row>
    <row r="86" spans="1:5" ht="25.5" hidden="1" customHeight="1" x14ac:dyDescent="0.25">
      <c r="A86" s="37" t="s">
        <v>132</v>
      </c>
      <c r="B86" s="46" t="s">
        <v>133</v>
      </c>
      <c r="C86" s="46"/>
      <c r="D86" s="47"/>
      <c r="E86" s="47"/>
    </row>
    <row r="87" spans="1:5" ht="25.5" hidden="1" customHeight="1" x14ac:dyDescent="0.25">
      <c r="A87" s="37" t="s">
        <v>134</v>
      </c>
      <c r="B87" s="46" t="s">
        <v>135</v>
      </c>
      <c r="C87" s="46"/>
      <c r="D87" s="47"/>
      <c r="E87" s="47"/>
    </row>
    <row r="88" spans="1:5" ht="25.5" hidden="1" customHeight="1" x14ac:dyDescent="0.25">
      <c r="A88" s="37" t="s">
        <v>136</v>
      </c>
      <c r="B88" s="46" t="s">
        <v>137</v>
      </c>
      <c r="C88" s="46"/>
      <c r="D88" s="47"/>
      <c r="E88" s="47"/>
    </row>
    <row r="89" spans="1:5" ht="29.25" hidden="1" customHeight="1" x14ac:dyDescent="0.25">
      <c r="A89" s="37" t="s">
        <v>138</v>
      </c>
      <c r="B89" s="46" t="s">
        <v>139</v>
      </c>
      <c r="C89" s="46"/>
      <c r="D89" s="47"/>
      <c r="E89" s="47"/>
    </row>
    <row r="90" spans="1:5" ht="25.5" hidden="1" customHeight="1" x14ac:dyDescent="0.25">
      <c r="A90" s="37" t="s">
        <v>140</v>
      </c>
      <c r="B90" s="45" t="s">
        <v>141</v>
      </c>
      <c r="C90" s="45"/>
      <c r="D90" s="47"/>
      <c r="E90" s="47"/>
    </row>
    <row r="91" spans="1:5" ht="63.75" hidden="1" customHeight="1" x14ac:dyDescent="0.25">
      <c r="A91" s="37" t="s">
        <v>142</v>
      </c>
      <c r="B91" s="46" t="s">
        <v>143</v>
      </c>
      <c r="C91" s="46"/>
      <c r="D91" s="47"/>
      <c r="E91" s="47"/>
    </row>
    <row r="92" spans="1:5" ht="76.5" hidden="1" customHeight="1" x14ac:dyDescent="0.25">
      <c r="A92" s="37" t="s">
        <v>144</v>
      </c>
      <c r="B92" s="46" t="s">
        <v>145</v>
      </c>
      <c r="C92" s="46"/>
      <c r="D92" s="47"/>
      <c r="E92" s="47"/>
    </row>
    <row r="93" spans="1:5" ht="38.25" hidden="1" customHeight="1" x14ac:dyDescent="0.25">
      <c r="A93" s="37" t="s">
        <v>146</v>
      </c>
      <c r="B93" s="46" t="s">
        <v>147</v>
      </c>
      <c r="C93" s="46"/>
      <c r="D93" s="47"/>
      <c r="E93" s="47"/>
    </row>
    <row r="94" spans="1:5" ht="51" hidden="1" customHeight="1" x14ac:dyDescent="0.25">
      <c r="A94" s="37" t="s">
        <v>148</v>
      </c>
      <c r="B94" s="46" t="s">
        <v>149</v>
      </c>
      <c r="C94" s="46"/>
      <c r="D94" s="47"/>
      <c r="E94" s="47"/>
    </row>
    <row r="95" spans="1:5" ht="63.75" hidden="1" customHeight="1" x14ac:dyDescent="0.25">
      <c r="A95" s="37" t="s">
        <v>150</v>
      </c>
      <c r="B95" s="46" t="s">
        <v>151</v>
      </c>
      <c r="C95" s="46"/>
      <c r="D95" s="47"/>
      <c r="E95" s="47"/>
    </row>
    <row r="96" spans="1:5" ht="89.25" hidden="1" customHeight="1" x14ac:dyDescent="0.25">
      <c r="A96" s="37" t="s">
        <v>152</v>
      </c>
      <c r="B96" s="46" t="s">
        <v>153</v>
      </c>
      <c r="C96" s="46"/>
      <c r="D96" s="47"/>
      <c r="E96" s="47"/>
    </row>
    <row r="97" spans="1:5" ht="38.25" hidden="1" customHeight="1" x14ac:dyDescent="0.25">
      <c r="A97" s="37" t="s">
        <v>154</v>
      </c>
      <c r="B97" s="46" t="s">
        <v>155</v>
      </c>
      <c r="C97" s="46"/>
      <c r="D97" s="47"/>
      <c r="E97" s="47"/>
    </row>
    <row r="98" spans="1:5" ht="51" hidden="1" customHeight="1" x14ac:dyDescent="0.25">
      <c r="A98" s="37" t="s">
        <v>156</v>
      </c>
      <c r="B98" s="46" t="s">
        <v>157</v>
      </c>
      <c r="C98" s="46"/>
      <c r="D98" s="47"/>
      <c r="E98" s="47"/>
    </row>
    <row r="117" ht="19.5" customHeight="1" x14ac:dyDescent="0.25"/>
    <row r="119" ht="18.75" customHeight="1" x14ac:dyDescent="0.25"/>
    <row r="166" ht="21" customHeight="1" x14ac:dyDescent="0.25"/>
    <row r="172" ht="18.75" customHeight="1" x14ac:dyDescent="0.25"/>
    <row r="173" ht="55.5" customHeight="1" x14ac:dyDescent="0.25"/>
    <row r="175" ht="24" customHeight="1" x14ac:dyDescent="0.25"/>
    <row r="176" ht="18.75" customHeight="1" x14ac:dyDescent="0.25"/>
    <row r="178" ht="14.25" customHeight="1" x14ac:dyDescent="0.25"/>
    <row r="179" ht="16.5" customHeight="1" x14ac:dyDescent="0.25"/>
    <row r="183" ht="18" customHeight="1" x14ac:dyDescent="0.25"/>
    <row r="184" ht="23.25" customHeight="1" x14ac:dyDescent="0.25"/>
    <row r="217" ht="40.9" customHeight="1" x14ac:dyDescent="0.25"/>
    <row r="219" ht="29.25" customHeight="1" x14ac:dyDescent="0.25"/>
    <row r="220" ht="18.75" customHeight="1" x14ac:dyDescent="0.25"/>
    <row r="221" ht="24" customHeight="1" x14ac:dyDescent="0.25"/>
    <row r="222" ht="17.25" customHeight="1" x14ac:dyDescent="0.25"/>
    <row r="223" ht="21" customHeight="1" x14ac:dyDescent="0.25"/>
    <row r="224" ht="17.25" customHeight="1" x14ac:dyDescent="0.25"/>
    <row r="225" ht="38.25" customHeight="1" x14ac:dyDescent="0.25"/>
    <row r="226" ht="25.5" customHeight="1" x14ac:dyDescent="0.25"/>
    <row r="228" ht="25.5" customHeight="1" x14ac:dyDescent="0.25"/>
    <row r="229" ht="19.5" customHeight="1" x14ac:dyDescent="0.25"/>
    <row r="230" ht="24" customHeight="1" x14ac:dyDescent="0.25"/>
    <row r="231" ht="57" customHeight="1" x14ac:dyDescent="0.25"/>
    <row r="233" ht="26.25" customHeight="1" x14ac:dyDescent="0.25"/>
    <row r="234" ht="21.75" customHeight="1" x14ac:dyDescent="0.25"/>
    <row r="235" ht="24" customHeight="1" x14ac:dyDescent="0.25"/>
    <row r="236" ht="66" customHeight="1" x14ac:dyDescent="0.25"/>
    <row r="238" ht="26.25" customHeight="1" x14ac:dyDescent="0.25"/>
    <row r="239" ht="24" customHeight="1" x14ac:dyDescent="0.25"/>
    <row r="240" ht="18.75" customHeight="1" x14ac:dyDescent="0.25"/>
    <row r="241" ht="22.9" customHeight="1" x14ac:dyDescent="0.25"/>
    <row r="242" ht="15" customHeight="1" x14ac:dyDescent="0.25"/>
    <row r="243" ht="31.9" customHeight="1" x14ac:dyDescent="0.25"/>
    <row r="245" ht="18.75" customHeight="1" x14ac:dyDescent="0.25"/>
    <row r="249" ht="22.9" customHeight="1" x14ac:dyDescent="0.25"/>
    <row r="250" ht="18" customHeight="1" x14ac:dyDescent="0.25"/>
    <row r="251" ht="21.75" customHeight="1" x14ac:dyDescent="0.25"/>
    <row r="266" ht="28.5" customHeight="1" x14ac:dyDescent="0.25"/>
    <row r="270" ht="18.75" customHeight="1" x14ac:dyDescent="0.25"/>
    <row r="271" ht="18.75" customHeight="1" x14ac:dyDescent="0.25"/>
    <row r="272" ht="28.5" customHeight="1" x14ac:dyDescent="0.25"/>
    <row r="273" ht="20.25" customHeight="1" x14ac:dyDescent="0.25"/>
    <row r="274" ht="20.25" customHeight="1" x14ac:dyDescent="0.25"/>
    <row r="277" ht="31.9" customHeight="1" x14ac:dyDescent="0.25"/>
    <row r="317" ht="19.5" customHeight="1" x14ac:dyDescent="0.25"/>
    <row r="320" ht="19.5" customHeight="1" x14ac:dyDescent="0.25"/>
    <row r="321" ht="21.75" customHeight="1" x14ac:dyDescent="0.25"/>
    <row r="322" ht="24" customHeight="1" x14ac:dyDescent="0.25"/>
    <row r="325" ht="27.75" customHeight="1" x14ac:dyDescent="0.25"/>
    <row r="326" ht="27.75" customHeight="1" x14ac:dyDescent="0.25"/>
    <row r="327" ht="19.5" customHeight="1" x14ac:dyDescent="0.25"/>
    <row r="328" ht="29.25" customHeight="1" x14ac:dyDescent="0.25"/>
    <row r="330" ht="18.75" customHeight="1" x14ac:dyDescent="0.25"/>
    <row r="331" ht="21.75" customHeight="1" x14ac:dyDescent="0.25"/>
    <row r="332" ht="18.75" customHeight="1" x14ac:dyDescent="0.25"/>
    <row r="334" ht="23.25" customHeight="1" x14ac:dyDescent="0.25"/>
    <row r="336" ht="35.25" customHeight="1" x14ac:dyDescent="0.25"/>
    <row r="337" ht="23.25" customHeight="1" x14ac:dyDescent="0.25"/>
    <row r="338" ht="24" customHeight="1" x14ac:dyDescent="0.25"/>
    <row r="339" ht="24" customHeight="1" x14ac:dyDescent="0.25"/>
    <row r="340" ht="24.75" customHeight="1" x14ac:dyDescent="0.25"/>
    <row r="342" ht="54" customHeight="1" x14ac:dyDescent="0.25"/>
    <row r="343" ht="24" customHeight="1" x14ac:dyDescent="0.25"/>
    <row r="344" ht="20.25" customHeight="1" x14ac:dyDescent="0.25"/>
    <row r="346" ht="25.5" customHeight="1" x14ac:dyDescent="0.25"/>
    <row r="347" ht="18.75" customHeight="1" x14ac:dyDescent="0.25"/>
    <row r="351" ht="29.25" customHeight="1" x14ac:dyDescent="0.25"/>
    <row r="352" ht="17.25" customHeight="1" x14ac:dyDescent="0.25"/>
    <row r="354" ht="26.25" customHeight="1" x14ac:dyDescent="0.25"/>
    <row r="355" ht="19.5" customHeight="1" x14ac:dyDescent="0.25"/>
    <row r="357" ht="18.75" customHeight="1" x14ac:dyDescent="0.25"/>
    <row r="358" ht="16.5" customHeight="1" x14ac:dyDescent="0.25"/>
    <row r="359" ht="22.9" customHeight="1" x14ac:dyDescent="0.25"/>
    <row r="363" ht="18" customHeight="1" x14ac:dyDescent="0.25"/>
    <row r="365" ht="18" customHeight="1" x14ac:dyDescent="0.25"/>
    <row r="367" ht="39.75" customHeight="1" x14ac:dyDescent="0.25"/>
    <row r="369" ht="20.25" customHeight="1" x14ac:dyDescent="0.25"/>
    <row r="371" ht="21.75" customHeight="1" x14ac:dyDescent="0.25"/>
    <row r="380" ht="19.5" customHeight="1" x14ac:dyDescent="0.25"/>
    <row r="383" ht="20.25" customHeight="1" x14ac:dyDescent="0.25"/>
    <row r="385" ht="20.25" customHeight="1" x14ac:dyDescent="0.25"/>
    <row r="386" ht="35.25" customHeight="1" x14ac:dyDescent="0.25"/>
    <row r="387" ht="18" customHeight="1" x14ac:dyDescent="0.25"/>
    <row r="395" ht="27" customHeight="1" x14ac:dyDescent="0.25"/>
    <row r="396" ht="24" customHeight="1" x14ac:dyDescent="0.25"/>
    <row r="398" ht="22.9" customHeight="1" x14ac:dyDescent="0.25"/>
    <row r="400" ht="26.25" customHeight="1" x14ac:dyDescent="0.25"/>
    <row r="405" ht="24" customHeight="1" x14ac:dyDescent="0.25"/>
    <row r="409" ht="21" customHeight="1" x14ac:dyDescent="0.25"/>
    <row r="413" ht="26.25" customHeight="1" x14ac:dyDescent="0.25"/>
    <row r="415" ht="27.75" customHeight="1" x14ac:dyDescent="0.25"/>
    <row r="416" ht="21.75" customHeight="1" x14ac:dyDescent="0.25"/>
    <row r="421" ht="21.75" customHeight="1" x14ac:dyDescent="0.25"/>
    <row r="422" ht="22.9" customHeight="1" x14ac:dyDescent="0.25"/>
    <row r="425" ht="23.25" customHeight="1" x14ac:dyDescent="0.25"/>
    <row r="426" ht="16.5" customHeight="1" x14ac:dyDescent="0.25"/>
    <row r="429" ht="18.75" customHeight="1" x14ac:dyDescent="0.25"/>
    <row r="432" ht="20.25" customHeight="1" x14ac:dyDescent="0.25"/>
    <row r="445" ht="21" customHeight="1" x14ac:dyDescent="0.25"/>
    <row r="452" ht="25.5" customHeight="1" x14ac:dyDescent="0.25"/>
    <row r="453" ht="18" customHeight="1" x14ac:dyDescent="0.25"/>
    <row r="454" ht="29.25" customHeight="1" x14ac:dyDescent="0.25"/>
    <row r="455" ht="21" customHeight="1" x14ac:dyDescent="0.25"/>
    <row r="458" ht="24" customHeight="1" x14ac:dyDescent="0.25"/>
    <row r="462" ht="18" customHeight="1" x14ac:dyDescent="0.25"/>
    <row r="463" ht="19.5" customHeight="1" x14ac:dyDescent="0.25"/>
    <row r="470" ht="26.25" customHeight="1" x14ac:dyDescent="0.25"/>
    <row r="474" ht="33" customHeight="1" x14ac:dyDescent="0.25"/>
    <row r="477" ht="21.75" customHeight="1" x14ac:dyDescent="0.25"/>
    <row r="478" ht="30.75" customHeight="1" x14ac:dyDescent="0.25"/>
    <row r="479" ht="20.25" customHeight="1" x14ac:dyDescent="0.25"/>
    <row r="482" ht="33.75" customHeight="1" x14ac:dyDescent="0.25"/>
    <row r="485" ht="21" customHeight="1" x14ac:dyDescent="0.25"/>
    <row r="487" ht="18.75" customHeight="1" x14ac:dyDescent="0.25"/>
    <row r="490" ht="20.25" customHeight="1" x14ac:dyDescent="0.25"/>
    <row r="510" ht="21.75" customHeight="1" x14ac:dyDescent="0.25"/>
    <row r="643" ht="23.25" customHeight="1" x14ac:dyDescent="0.25"/>
    <row r="645" ht="16.5" customHeight="1" x14ac:dyDescent="0.25"/>
  </sheetData>
  <mergeCells count="10">
    <mergeCell ref="C15:E15"/>
    <mergeCell ref="A25:B25"/>
    <mergeCell ref="A26:B26"/>
    <mergeCell ref="A20:E20"/>
    <mergeCell ref="A21:E21"/>
    <mergeCell ref="A23:A24"/>
    <mergeCell ref="B23:B24"/>
    <mergeCell ref="C23:C24"/>
    <mergeCell ref="D23:D24"/>
    <mergeCell ref="E23:E2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прил источники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2021-05-25T07:00:43Z</dcterms:created>
  <dcterms:modified xsi:type="dcterms:W3CDTF">2021-06-15T07:26:33Z</dcterms:modified>
</cp:coreProperties>
</file>